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2" documentId="8_{17599E7E-4957-48B1-B9D9-B0EB72D24D88}" xr6:coauthVersionLast="47" xr6:coauthVersionMax="47" xr10:uidLastSave="{1BF7BA48-ED91-48FB-99CF-C0AC4A52E7D7}"/>
  <bookViews>
    <workbookView xWindow="28680" yWindow="-120" windowWidth="29040" windowHeight="15720" xr2:uid="{9BE0A637-154C-4AF4-8B35-6AE18FA022B0}"/>
  </bookViews>
  <sheets>
    <sheet name="Zhang, Tro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<sst xmlns="http://schemas.openxmlformats.org/spreadsheetml/2006/main" count="195" uniqueCount="121">
  <si>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</si>
  <si>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</si>
  <si>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</si>
  <si>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</si>
  <si>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</si>
  <si>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</si>
  <si>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</si>
  <si>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</si>
  <si>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</si>
  <si>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</si>
  <si>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</si>
  <si>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</si>
  <si>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</si>
  <si>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</si>
  <si>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</si>
  <si>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</si>
  <si>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</si>
  <si>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</si>
  <si>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</si>
  <si>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</si>
  <si>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</si>
  <si>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</si>
  <si>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</si>
  <si>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</si>
  <si>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</si>
  <si>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</si>
  <si>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</si>
  <si>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</si>
  <si>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</si>
  <si>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</si>
  <si>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</si>
  <si>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</si>
  <si>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</si>
  <si>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</si>
  <si>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</si>
  <si>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</si>
  <si>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</si>
  <si>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</si>
  <si>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</si>
  <si>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</si>
  <si>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</si>
  <si>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</si>
  <si>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</si>
  <si>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</si>
  <si>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</si>
  <si>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</si>
  <si>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</si>
  <si>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</si>
  <si>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</si>
  <si>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</si>
  <si>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</si>
  <si>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</si>
  <si>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</si>
  <si>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</si>
  <si>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</si>
  <si>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</si>
  <si>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</si>
  <si>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</si>
  <si>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</si>
  <si>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</si>
  <si>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</si>
  <si>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</si>
  <si>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</si>
  <si>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</si>
  <si>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</si>
  <si>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</si>
  <si>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</si>
  <si>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</si>
  <si>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</si>
  <si>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</si>
  <si>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</si>
  <si>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</si>
  <si>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</si>
  <si>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</si>
  <si>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</si>
  <si>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</si>
  <si>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</si>
  <si>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</si>
  <si>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</si>
  <si>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</si>
  <si>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</si>
  <si>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</si>
  <si>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</si>
  <si>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</si>
  <si>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</si>
  <si>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</si>
  <si>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</si>
  <si>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</si>
  <si>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</si>
  <si>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</si>
  <si>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</si>
  <si>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</si>
  <si>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</si>
  <si>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</si>
  <si>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</si>
  <si>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</si>
  <si>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</si>
  <si>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</si>
  <si>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</si>
  <si>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</si>
  <si>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</si>
  <si>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</si>
  <si>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</si>
  <si>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</si>
  <si>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</si>
  <si>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</si>
  <si>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</si>
  <si>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Zhang, Troy</t>
  </si>
  <si>
    <t>21Jul25431</t>
  </si>
  <si>
    <t>CSA</t>
  </si>
  <si>
    <t>Gen. Scott Eichelberger 1/1/I, AotP</t>
  </si>
  <si>
    <t>USA</t>
  </si>
  <si>
    <t>Cadet Troy Zhang 7/2/I, AotP</t>
  </si>
  <si>
    <t>HPS Peninsula</t>
  </si>
  <si>
    <t>02c_Hist_Beaver Dam_June 26.scn /15</t>
  </si>
  <si>
    <t>West Point Training</t>
  </si>
  <si>
    <t>.</t>
  </si>
  <si>
    <t>. . . ././., .</t>
  </si>
  <si>
    <t>21Aug25479</t>
  </si>
  <si>
    <t>Maneuver</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</si>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</sst>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P9" sqref="P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2021</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120</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30.875</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30.875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2</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2</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2</v>
      </c>
      <c r="D25" s="25">
        <f>(2*(A14+B14)+C14)/(2*C25)</f>
        <v>0.5</v>
      </c>
      <c r="E25" s="25">
        <f>(2*(D14+E14)+C14)/(2*C25)</f>
        <v>0.5</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0</v>
      </c>
      <c r="D26" s="25" t="e">
        <f>(2*(A18+B18)+C18)/(2*C26)</f>
        <v>#DIV/0!</v>
      </c>
      <c r="E26" s="25" t="e">
        <f>(2*(D18+E18)+C18)/(2*C26)</f>
        <v>#DIV/0!</v>
      </c>
      <c r="F26" s="15"/>
      <c r="G26" s="50" t="s">
        <v>106</v>
      </c>
      <c r="H26" s="51"/>
      <c r="I26" s="27">
        <f>COUNTIFS('DOR Games'!G2:G4992,"WDS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0</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2</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A3" sqref="A3:C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44418</v>
      </c>
      <c r="B3" s="30" t="s">
        <v>108</v>
      </c>
      <c r="C3" s="1">
        <v>30</v>
      </c>
      <c r="D3" s="17">
        <f>SUM($C$3:$C$5000)</f>
        <v>30.875</v>
      </c>
      <c r="F3" s="14"/>
      <c r="G3" s="1"/>
      <c r="H3" s="1"/>
      <c r="I3" s="17">
        <f>SUM(H3:H5000)</f>
        <v>0</v>
      </c>
      <c r="K3" s="70">
        <f>D3</f>
        <v>30.875</v>
      </c>
      <c r="L3" s="71"/>
      <c r="M3" s="70">
        <f>I3</f>
        <v>0</v>
      </c>
      <c r="N3" s="71"/>
    </row>
    <row r="4" spans="1:14" x14ac:dyDescent="0.25">
      <c r="A4" s="14">
        <v>44453</v>
      </c>
      <c r="B4" s="30" t="s">
        <v>118</v>
      </c>
      <c r="C4" s="1">
        <v>0.875</v>
      </c>
      <c r="F4" s="14"/>
      <c r="G4" s="1"/>
      <c r="H4" s="1"/>
      <c r="L4" s="44" t="s">
        <v>45</v>
      </c>
      <c r="M4" s="45"/>
    </row>
    <row r="5" spans="1:14" x14ac:dyDescent="0.25">
      <c r="A5" s="14"/>
      <c r="F5" s="14"/>
      <c r="G5" s="1"/>
      <c r="H5" s="1"/>
      <c r="L5" s="46">
        <f>SUM(K3+M3)</f>
        <v>30.875</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9" sqref="D2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44406</v>
      </c>
      <c r="B2" s="32" t="s">
        <v>108</v>
      </c>
      <c r="C2" t="s">
        <v>109</v>
      </c>
      <c r="D2" t="s">
        <v>110</v>
      </c>
      <c r="E2" t="s">
        <v>111</v>
      </c>
      <c r="F2" t="s">
        <v>112</v>
      </c>
      <c r="G2" t="s">
        <v>113</v>
      </c>
      <c r="H2" t="s">
        <v>114</v>
      </c>
      <c r="I2" t="s">
        <v>115</v>
      </c>
      <c r="J2" s="14">
        <v>44418</v>
      </c>
      <c r="K2" s="15">
        <v>6</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44425</v>
      </c>
      <c r="B3" s="32" t="s">
        <v>118</v>
      </c>
      <c r="C3" t="s">
        <v>109</v>
      </c>
      <c r="D3" t="s">
        <v>112</v>
      </c>
      <c r="E3" t="s">
        <v>111</v>
      </c>
      <c r="F3" t="s">
        <v>110</v>
      </c>
      <c r="G3" t="s">
        <v>113</v>
      </c>
      <c r="H3" t="s">
        <v>114</v>
      </c>
      <c r="I3" t="s">
        <v>119</v>
      </c>
      <c r="J3" s="14">
        <v>44453</v>
      </c>
      <c r="K3" s="15">
        <v>7</v>
      </c>
      <c r="L3" s="15" t="s">
        <v>116</v>
      </c>
      <c r="M3" t="s">
        <v>7</v>
      </c>
      <c r="N3" s="15">
        <v>0.875</v>
      </c>
      <c r="O3" s="15">
        <v>0.875</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Zhang, Troy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2025-02-02T21:55:40Z</dcterms:modified>
</cp:coreProperties>
</file>